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POSTOPKI JN 2023\430-11-2023-OP-nakup elektrike in plina\RAZPISNA DOKUMENTACIJA\"/>
    </mc:Choice>
  </mc:AlternateContent>
  <bookViews>
    <workbookView xWindow="0" yWindow="0" windowWidth="15720" windowHeight="10425" tabRatio="913"/>
  </bookViews>
  <sheets>
    <sheet name="1. ELEKTRIČNA ENERGIJA" sheetId="21" r:id="rId1"/>
  </sheets>
  <definedNames>
    <definedName name="_xlnm.Print_Area" localSheetId="0">'1. ELEKTRIČNA ENERGIJA'!$A$1:$F$26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21" l="1"/>
  <c r="F17" i="21"/>
  <c r="F15" i="21"/>
  <c r="F14" i="21"/>
  <c r="F12" i="21"/>
  <c r="F11" i="21"/>
  <c r="F19" i="21" l="1"/>
  <c r="F20" i="21" l="1"/>
  <c r="F21" i="21" s="1"/>
</calcChain>
</file>

<file path=xl/sharedStrings.xml><?xml version="1.0" encoding="utf-8"?>
<sst xmlns="http://schemas.openxmlformats.org/spreadsheetml/2006/main" count="46" uniqueCount="37">
  <si>
    <t>POZ.</t>
  </si>
  <si>
    <t>I</t>
  </si>
  <si>
    <t>II</t>
  </si>
  <si>
    <t>III</t>
  </si>
  <si>
    <t>IV</t>
  </si>
  <si>
    <t>V</t>
  </si>
  <si>
    <t>PONUDNIK:</t>
  </si>
  <si>
    <t>PREDVIDENA KOLIČINA</t>
  </si>
  <si>
    <t>SKUPAJ BREZ DDV</t>
  </si>
  <si>
    <t>OPIS</t>
  </si>
  <si>
    <t>VI = IV x V</t>
  </si>
  <si>
    <t>ENOTA MERE</t>
  </si>
  <si>
    <t xml:space="preserve">CENA NA ENOTO MERE BREZ DDV </t>
  </si>
  <si>
    <t>DDV</t>
  </si>
  <si>
    <t>SKUPAJ Z DDV</t>
  </si>
  <si>
    <t>1.1</t>
  </si>
  <si>
    <t>2.1</t>
  </si>
  <si>
    <t>2.2</t>
  </si>
  <si>
    <t>1</t>
  </si>
  <si>
    <t>2</t>
  </si>
  <si>
    <t>1.2</t>
  </si>
  <si>
    <t>3</t>
  </si>
  <si>
    <t>3.1</t>
  </si>
  <si>
    <t>3.2</t>
  </si>
  <si>
    <t>VREDNOST BREZ DDV</t>
  </si>
  <si>
    <t>Kraj:</t>
  </si>
  <si>
    <t>Datum:</t>
  </si>
  <si>
    <t>Podpis:</t>
  </si>
  <si>
    <t>Ime in priimek podpisnika ponudnika:</t>
  </si>
  <si>
    <t>kWh</t>
  </si>
  <si>
    <t>OBRAZEC 4/1</t>
  </si>
  <si>
    <t>DOBAVA ELEKTRIČNE ENERGIJE ZA LETO 2024</t>
  </si>
  <si>
    <t>DOBAVA ELEKTRIČNE ENERGIJE ZA LETO 2025</t>
  </si>
  <si>
    <t>DOBAVA ELEKTRIČNE ENERGIJE ZA LETO 2026</t>
  </si>
  <si>
    <t>VT (večja tarifa)</t>
  </si>
  <si>
    <t>MT (manjša tarifa)</t>
  </si>
  <si>
    <t>PREDRAČUN ZA SKLOP1: Dobava električne energije z deležem električne energije iz obnovljivih virov energije ali soproizvodnje električne energije z visokim izkoristkom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</si>
</sst>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[$EUR]_-;\-* #,##0.00\ [$EUR]_-;_-* &quot;-&quot;??\ [$EUR]_-;_-@_-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_-&quot;€&quot;\ * #,##0.00_-;\-&quot;€&quot;\ * #,##0.00_-;_-&quot;€&quot;\ * &quot;-&quot;??_-;_-@_-"/>
    <numFmt numFmtId="168" formatCode="#,##0.00\ [$EUR]"/>
    <numFmt numFmtId="169" formatCode="#,##0.00000\ [$EUR]"/>
  </numFmts>
  <fonts count="37">
    <font>
      <sz val="11"/>
      <color theme="1"/>
      <name val="Calibri"/>
      <family val="2"/>
      <charset val="238"/>
      <scheme val="minor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i/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8"/>
      <name val="Calibri"/>
      <family val="2"/>
      <charset val="238"/>
      <scheme val="minor"/>
    </font>
    <font>
      <b/>
      <i/>
      <sz val="6"/>
      <name val="Verdana"/>
      <family val="2"/>
      <charset val="238"/>
    </font>
    <font>
      <i/>
      <sz val="6"/>
      <name val="Calibri"/>
      <family val="2"/>
      <charset val="238"/>
      <scheme val="minor"/>
    </font>
    <font>
      <i/>
      <sz val="10"/>
      <name val="Verdan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Garamond"/>
      <family val="1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Helv"/>
      <charset val="204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name val="Verdana"/>
      <family val="2"/>
      <charset val="238"/>
    </font>
    <font>
      <sz val="1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221">
    <xf numFmtId="0" fontId="0" fillId="0" borderId="0"/>
    <xf numFmtId="165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5" fillId="0" borderId="0"/>
    <xf numFmtId="0" fontId="11" fillId="0" borderId="0"/>
    <xf numFmtId="0" fontId="10" fillId="0" borderId="0"/>
    <xf numFmtId="9" fontId="4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4" borderId="0" applyNumberFormat="0" applyBorder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20" fillId="22" borderId="6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2" fillId="5" borderId="0" applyNumberFormat="0" applyBorder="0" applyAlignment="0" applyProtection="0"/>
    <xf numFmtId="167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5" applyNumberFormat="0" applyAlignment="0" applyProtection="0"/>
    <xf numFmtId="0" fontId="27" fillId="8" borderId="5" applyNumberFormat="0" applyAlignment="0" applyProtection="0"/>
    <xf numFmtId="0" fontId="28" fillId="21" borderId="10" applyNumberFormat="0" applyAlignment="0" applyProtection="0"/>
    <xf numFmtId="0" fontId="28" fillId="21" borderId="10" applyNumberFormat="0" applyAlignment="0" applyProtection="0"/>
    <xf numFmtId="0" fontId="29" fillId="0" borderId="11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/>
    <xf numFmtId="0" fontId="4" fillId="0" borderId="0"/>
    <xf numFmtId="0" fontId="11" fillId="0" borderId="0"/>
    <xf numFmtId="0" fontId="16" fillId="0" borderId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2" applyNumberFormat="0" applyFont="0" applyAlignment="0" applyProtection="0"/>
    <xf numFmtId="0" fontId="10" fillId="24" borderId="12" applyNumberFormat="0" applyFont="0" applyAlignment="0" applyProtection="0"/>
    <xf numFmtId="0" fontId="10" fillId="24" borderId="12" applyNumberFormat="0" applyFont="0" applyAlignment="0" applyProtection="0"/>
    <xf numFmtId="0" fontId="10" fillId="24" borderId="12" applyNumberFormat="0" applyFont="0" applyAlignment="0" applyProtection="0"/>
    <xf numFmtId="0" fontId="33" fillId="0" borderId="0" applyNumberFormat="0" applyFill="0" applyBorder="0" applyAlignment="0" applyProtection="0"/>
    <xf numFmtId="0" fontId="28" fillId="21" borderId="10" applyNumberFormat="0" applyAlignment="0" applyProtection="0"/>
    <xf numFmtId="0" fontId="28" fillId="21" borderId="10" applyNumberFormat="0" applyAlignment="0" applyProtection="0"/>
    <xf numFmtId="0" fontId="23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29" fillId="0" borderId="11" applyNumberFormat="0" applyFill="0" applyAlignment="0" applyProtection="0"/>
    <xf numFmtId="0" fontId="20" fillId="22" borderId="6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8" fillId="4" borderId="0" applyNumberFormat="0" applyBorder="0" applyAlignment="0" applyProtection="0"/>
    <xf numFmtId="0" fontId="32" fillId="0" borderId="0"/>
    <xf numFmtId="0" fontId="30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27" fillId="8" borderId="5" applyNumberFormat="0" applyAlignment="0" applyProtection="0"/>
    <xf numFmtId="0" fontId="27" fillId="8" borderId="5" applyNumberFormat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28" fillId="21" borderId="10" applyNumberFormat="0" applyAlignment="0" applyProtection="0"/>
    <xf numFmtId="0" fontId="16" fillId="0" borderId="0"/>
    <xf numFmtId="0" fontId="16" fillId="0" borderId="0"/>
    <xf numFmtId="0" fontId="10" fillId="24" borderId="12" applyNumberFormat="0" applyFont="0" applyAlignment="0" applyProtection="0"/>
    <xf numFmtId="0" fontId="19" fillId="21" borderId="5" applyNumberFormat="0" applyAlignment="0" applyProtection="0"/>
    <xf numFmtId="0" fontId="27" fillId="8" borderId="5" applyNumberFormat="0" applyAlignment="0" applyProtection="0"/>
    <xf numFmtId="0" fontId="34" fillId="0" borderId="13" applyNumberFormat="0" applyFill="0" applyAlignment="0" applyProtection="0"/>
  </cellStyleXfs>
  <cellXfs count="67">
    <xf numFmtId="0" fontId="0" fillId="0" borderId="0" xfId="0"/>
    <xf numFmtId="0" fontId="6" fillId="0" borderId="0" xfId="0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indent="1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1"/>
    </xf>
    <xf numFmtId="4" fontId="9" fillId="0" borderId="0" xfId="0" applyNumberFormat="1" applyFont="1" applyAlignment="1">
      <alignment horizontal="right" vertical="center" indent="1"/>
    </xf>
    <xf numFmtId="0" fontId="9" fillId="0" borderId="0" xfId="0" applyFont="1" applyAlignment="1">
      <alignment horizontal="right" vertical="center" indent="1"/>
    </xf>
    <xf numFmtId="0" fontId="3" fillId="0" borderId="0" xfId="0" applyFont="1" applyAlignment="1">
      <alignment horizontal="right" vertical="center" indent="1"/>
    </xf>
    <xf numFmtId="0" fontId="6" fillId="0" borderId="0" xfId="0" applyFont="1" applyAlignment="1">
      <alignment horizontal="right" indent="1"/>
    </xf>
    <xf numFmtId="4" fontId="6" fillId="0" borderId="0" xfId="0" applyNumberFormat="1" applyFont="1" applyAlignment="1">
      <alignment horizontal="right" inden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 applyProtection="1">
      <alignment horizontal="left" vertical="center" indent="1"/>
    </xf>
    <xf numFmtId="0" fontId="1" fillId="0" borderId="0" xfId="0" applyFont="1" applyFill="1" applyAlignment="1" applyProtection="1">
      <alignment horizontal="left" vertical="center" indent="1"/>
    </xf>
    <xf numFmtId="49" fontId="6" fillId="0" borderId="0" xfId="0" applyNumberFormat="1" applyFont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right" vertical="center"/>
    </xf>
    <xf numFmtId="0" fontId="12" fillId="0" borderId="2" xfId="0" applyFont="1" applyBorder="1" applyAlignment="1" applyProtection="1">
      <alignment horizontal="left" vertical="center" wrapText="1" indent="1"/>
    </xf>
    <xf numFmtId="0" fontId="12" fillId="0" borderId="2" xfId="0" applyFont="1" applyBorder="1" applyAlignment="1" applyProtection="1">
      <alignment horizontal="center" vertical="center" wrapText="1"/>
    </xf>
    <xf numFmtId="168" fontId="12" fillId="0" borderId="2" xfId="0" applyNumberFormat="1" applyFont="1" applyBorder="1" applyAlignment="1" applyProtection="1">
      <alignment horizontal="right" vertical="center" wrapText="1" indent="1"/>
    </xf>
    <xf numFmtId="49" fontId="12" fillId="0" borderId="2" xfId="0" applyNumberFormat="1" applyFont="1" applyBorder="1" applyAlignment="1" applyProtection="1">
      <alignment horizontal="center" vertical="center" wrapText="1"/>
    </xf>
    <xf numFmtId="164" fontId="2" fillId="25" borderId="2" xfId="0" applyNumberFormat="1" applyFont="1" applyFill="1" applyBorder="1" applyAlignment="1" applyProtection="1">
      <alignment horizontal="right" vertical="center" wrapText="1" indent="1"/>
    </xf>
    <xf numFmtId="49" fontId="5" fillId="25" borderId="2" xfId="0" applyNumberFormat="1" applyFont="1" applyFill="1" applyBorder="1" applyAlignment="1" applyProtection="1">
      <alignment horizontal="center" vertical="center" wrapText="1"/>
    </xf>
    <xf numFmtId="49" fontId="14" fillId="25" borderId="2" xfId="0" applyNumberFormat="1" applyFont="1" applyFill="1" applyBorder="1" applyAlignment="1" applyProtection="1">
      <alignment horizontal="center" vertical="center" wrapText="1"/>
    </xf>
    <xf numFmtId="0" fontId="14" fillId="25" borderId="2" xfId="0" applyFont="1" applyFill="1" applyBorder="1" applyAlignment="1" applyProtection="1">
      <alignment horizontal="left" vertical="center" wrapText="1" indent="1"/>
    </xf>
    <xf numFmtId="0" fontId="12" fillId="25" borderId="2" xfId="0" applyFont="1" applyFill="1" applyBorder="1" applyAlignment="1" applyProtection="1">
      <alignment horizontal="center" vertical="center" wrapText="1"/>
    </xf>
    <xf numFmtId="4" fontId="12" fillId="25" borderId="2" xfId="0" applyNumberFormat="1" applyFont="1" applyFill="1" applyBorder="1" applyAlignment="1" applyProtection="1">
      <alignment horizontal="right" vertical="center" wrapText="1" indent="1"/>
    </xf>
    <xf numFmtId="164" fontId="5" fillId="25" borderId="2" xfId="0" applyNumberFormat="1" applyFont="1" applyFill="1" applyBorder="1" applyAlignment="1" applyProtection="1">
      <alignment horizontal="right" vertical="center" wrapText="1" indent="1"/>
    </xf>
    <xf numFmtId="4" fontId="7" fillId="26" borderId="2" xfId="0" applyNumberFormat="1" applyFont="1" applyFill="1" applyBorder="1" applyAlignment="1" applyProtection="1">
      <alignment horizontal="center" vertical="center" wrapText="1"/>
    </xf>
    <xf numFmtId="49" fontId="7" fillId="26" borderId="2" xfId="0" applyNumberFormat="1" applyFont="1" applyFill="1" applyBorder="1" applyAlignment="1" applyProtection="1">
      <alignment horizontal="center" vertical="center" wrapText="1"/>
    </xf>
    <xf numFmtId="0" fontId="7" fillId="26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vertical="center"/>
    </xf>
    <xf numFmtId="10" fontId="5" fillId="2" borderId="2" xfId="7" applyNumberFormat="1" applyFont="1" applyFill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5" fillId="0" borderId="0" xfId="0" applyNumberFormat="1" applyFont="1" applyAlignment="1" applyProtection="1">
      <alignment horizontal="left" vertical="center" inden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3" fontId="12" fillId="0" borderId="2" xfId="0" applyNumberFormat="1" applyFont="1" applyBorder="1" applyAlignment="1" applyProtection="1">
      <alignment horizontal="right" vertical="center" wrapText="1" indent="1"/>
    </xf>
    <xf numFmtId="169" fontId="12" fillId="2" borderId="2" xfId="0" applyNumberFormat="1" applyFont="1" applyFill="1" applyBorder="1" applyAlignment="1" applyProtection="1">
      <alignment horizontal="right" vertical="center" wrapText="1" indent="1"/>
      <protection locked="0"/>
    </xf>
    <xf numFmtId="49" fontId="13" fillId="25" borderId="2" xfId="0" applyNumberFormat="1" applyFont="1" applyFill="1" applyBorder="1" applyAlignment="1" applyProtection="1">
      <alignment vertical="center"/>
    </xf>
    <xf numFmtId="164" fontId="5" fillId="25" borderId="2" xfId="0" applyNumberFormat="1" applyFont="1" applyFill="1" applyBorder="1" applyAlignment="1">
      <alignment horizontal="right" vertical="center" wrapText="1" indent="1"/>
    </xf>
    <xf numFmtId="0" fontId="5" fillId="25" borderId="2" xfId="0" applyFont="1" applyFill="1" applyBorder="1" applyAlignment="1" applyProtection="1">
      <alignment horizontal="center" vertical="center" wrapText="1"/>
    </xf>
    <xf numFmtId="4" fontId="5" fillId="25" borderId="2" xfId="0" applyNumberFormat="1" applyFont="1" applyFill="1" applyBorder="1" applyAlignment="1" applyProtection="1">
      <alignment horizontal="center" vertical="center" wrapText="1"/>
    </xf>
    <xf numFmtId="0" fontId="36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35" fillId="0" borderId="14" xfId="0" applyNumberFormat="1" applyFont="1" applyBorder="1" applyAlignment="1" applyProtection="1">
      <alignment horizontal="center" vertical="center" wrapText="1"/>
    </xf>
    <xf numFmtId="0" fontId="5" fillId="25" borderId="1" xfId="0" applyFont="1" applyFill="1" applyBorder="1" applyAlignment="1" applyProtection="1">
      <alignment horizontal="left" vertical="center" indent="1"/>
    </xf>
    <xf numFmtId="0" fontId="5" fillId="25" borderId="3" xfId="0" applyFont="1" applyFill="1" applyBorder="1" applyAlignment="1" applyProtection="1">
      <alignment horizontal="left" vertical="center" indent="1"/>
    </xf>
    <xf numFmtId="0" fontId="5" fillId="25" borderId="4" xfId="0" applyFont="1" applyFill="1" applyBorder="1" applyAlignment="1" applyProtection="1">
      <alignment horizontal="left" vertical="center" indent="1"/>
    </xf>
    <xf numFmtId="0" fontId="5" fillId="0" borderId="1" xfId="0" applyFont="1" applyFill="1" applyBorder="1" applyAlignment="1" applyProtection="1">
      <alignment horizontal="left" vertical="center" indent="1"/>
    </xf>
    <xf numFmtId="0" fontId="5" fillId="0" borderId="3" xfId="0" applyFont="1" applyFill="1" applyBorder="1" applyAlignment="1" applyProtection="1">
      <alignment horizontal="left" vertical="center" indent="1"/>
    </xf>
    <xf numFmtId="0" fontId="5" fillId="25" borderId="2" xfId="0" applyFont="1" applyFill="1" applyBorder="1" applyAlignment="1" applyProtection="1">
      <alignment horizontal="left" vertical="center" wrapText="1" indent="1"/>
    </xf>
    <xf numFmtId="49" fontId="5" fillId="0" borderId="0" xfId="0" applyNumberFormat="1" applyFont="1" applyAlignment="1" applyProtection="1">
      <alignment horizontal="left" vertical="center" indent="1"/>
    </xf>
    <xf numFmtId="49" fontId="5" fillId="0" borderId="0" xfId="0" applyNumberFormat="1" applyFont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 indent="1"/>
      <protection locked="0"/>
    </xf>
  </cellXfs>
  <cellStyles count="221">
    <cellStyle name="20 % – Poudarek1 2" xfId="8"/>
    <cellStyle name="20 % – Poudarek2 2" xfId="9"/>
    <cellStyle name="20 % – Poudarek3 2" xfId="10"/>
    <cellStyle name="20 % – Poudarek4 2" xfId="11"/>
    <cellStyle name="20 % – Poudarek5 2" xfId="12"/>
    <cellStyle name="20 % – Poudarek6 2" xfId="13"/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40 % – Poudarek1 2" xfId="20"/>
    <cellStyle name="40 % – Poudarek2 2" xfId="21"/>
    <cellStyle name="40 % – Poudarek3 2" xfId="22"/>
    <cellStyle name="40 % – Poudarek4 2" xfId="23"/>
    <cellStyle name="40 % – Poudarek5 2" xfId="24"/>
    <cellStyle name="40 % – Poudarek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 % – Poudarek1 2" xfId="32"/>
    <cellStyle name="60 % – Poudarek2 2" xfId="33"/>
    <cellStyle name="60 % – Poudarek3 2" xfId="34"/>
    <cellStyle name="60 % – Poudarek4 2" xfId="35"/>
    <cellStyle name="60 % – Poudarek5 2" xfId="36"/>
    <cellStyle name="60 % – Poudarek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alculation 2" xfId="52"/>
    <cellStyle name="Check Cell" xfId="53"/>
    <cellStyle name="Comma 10" xfId="54"/>
    <cellStyle name="Comma 11" xfId="55"/>
    <cellStyle name="Comma 12" xfId="56"/>
    <cellStyle name="Comma 13" xfId="57"/>
    <cellStyle name="Comma 14" xfId="58"/>
    <cellStyle name="Comma 15" xfId="59"/>
    <cellStyle name="Comma 16" xfId="60"/>
    <cellStyle name="Comma 17" xfId="61"/>
    <cellStyle name="Comma 18" xfId="62"/>
    <cellStyle name="Comma 19" xfId="63"/>
    <cellStyle name="Comma 2" xfId="64"/>
    <cellStyle name="Comma 20" xfId="65"/>
    <cellStyle name="Comma 21" xfId="66"/>
    <cellStyle name="Comma 22" xfId="67"/>
    <cellStyle name="Comma 23" xfId="68"/>
    <cellStyle name="Comma 24" xfId="69"/>
    <cellStyle name="Comma 25" xfId="70"/>
    <cellStyle name="Comma 26" xfId="71"/>
    <cellStyle name="Comma 27" xfId="72"/>
    <cellStyle name="Comma 28" xfId="73"/>
    <cellStyle name="Comma 29" xfId="74"/>
    <cellStyle name="Comma 3" xfId="75"/>
    <cellStyle name="Comma 30" xfId="76"/>
    <cellStyle name="Comma 31" xfId="77"/>
    <cellStyle name="Comma 32" xfId="78"/>
    <cellStyle name="Comma 33" xfId="79"/>
    <cellStyle name="Comma 34" xfId="80"/>
    <cellStyle name="Comma 35" xfId="81"/>
    <cellStyle name="Comma 36" xfId="82"/>
    <cellStyle name="Comma 37" xfId="83"/>
    <cellStyle name="Comma 38" xfId="84"/>
    <cellStyle name="Comma 39" xfId="85"/>
    <cellStyle name="Comma 4" xfId="86"/>
    <cellStyle name="Comma 40" xfId="87"/>
    <cellStyle name="Comma 5" xfId="88"/>
    <cellStyle name="Comma 6" xfId="89"/>
    <cellStyle name="Comma 7" xfId="90"/>
    <cellStyle name="Comma 8" xfId="91"/>
    <cellStyle name="Comma 9" xfId="92"/>
    <cellStyle name="Currency 10" xfId="93"/>
    <cellStyle name="Currency 11" xfId="94"/>
    <cellStyle name="Currency 12" xfId="95"/>
    <cellStyle name="Currency 13" xfId="96"/>
    <cellStyle name="Currency 14" xfId="97"/>
    <cellStyle name="Currency 15" xfId="98"/>
    <cellStyle name="Currency 16" xfId="99"/>
    <cellStyle name="Currency 17" xfId="100"/>
    <cellStyle name="Currency 18" xfId="101"/>
    <cellStyle name="Currency 19" xfId="102"/>
    <cellStyle name="Currency 2" xfId="103"/>
    <cellStyle name="Currency 20" xfId="104"/>
    <cellStyle name="Currency 21" xfId="105"/>
    <cellStyle name="Currency 22" xfId="106"/>
    <cellStyle name="Currency 23" xfId="107"/>
    <cellStyle name="Currency 24" xfId="108"/>
    <cellStyle name="Currency 25" xfId="109"/>
    <cellStyle name="Currency 26" xfId="110"/>
    <cellStyle name="Currency 27" xfId="111"/>
    <cellStyle name="Currency 28" xfId="112"/>
    <cellStyle name="Currency 29" xfId="113"/>
    <cellStyle name="Currency 3" xfId="114"/>
    <cellStyle name="Currency 30" xfId="115"/>
    <cellStyle name="Currency 31" xfId="116"/>
    <cellStyle name="Currency 4" xfId="117"/>
    <cellStyle name="Currency 5" xfId="118"/>
    <cellStyle name="Currency 6" xfId="119"/>
    <cellStyle name="Currency 7" xfId="120"/>
    <cellStyle name="Currency 8" xfId="121"/>
    <cellStyle name="Currency 9" xfId="122"/>
    <cellStyle name="Dobro 2" xfId="123"/>
    <cellStyle name="Euro" xfId="124"/>
    <cellStyle name="Explanatory Text" xfId="125"/>
    <cellStyle name="Good" xfId="126"/>
    <cellStyle name="Heading 1" xfId="127"/>
    <cellStyle name="Heading 2" xfId="128"/>
    <cellStyle name="Heading 3" xfId="129"/>
    <cellStyle name="Heading 4" xfId="130"/>
    <cellStyle name="Input" xfId="131"/>
    <cellStyle name="Input 2" xfId="132"/>
    <cellStyle name="Izhod 2" xfId="133"/>
    <cellStyle name="Izhod 2 2" xfId="214"/>
    <cellStyle name="Izhod 3" xfId="134"/>
    <cellStyle name="Linked Cell" xfId="135"/>
    <cellStyle name="Naslov 1 2" xfId="136"/>
    <cellStyle name="Naslov 2 2" xfId="137"/>
    <cellStyle name="Naslov 3 2" xfId="138"/>
    <cellStyle name="Naslov 4 2" xfId="139"/>
    <cellStyle name="Naslov 5" xfId="140"/>
    <cellStyle name="Navadno" xfId="0" builtinId="0"/>
    <cellStyle name="Navadno 10" xfId="4"/>
    <cellStyle name="Navadno 2" xfId="6"/>
    <cellStyle name="Navadno 2 2" xfId="3"/>
    <cellStyle name="Navadno 2 4" xfId="5"/>
    <cellStyle name="Navadno 3" xfId="141"/>
    <cellStyle name="Navadno 4" xfId="142"/>
    <cellStyle name="Navadno 5" xfId="143"/>
    <cellStyle name="Navadno 6" xfId="144"/>
    <cellStyle name="Navadno 6 2" xfId="215"/>
    <cellStyle name="Navadno 7" xfId="216"/>
    <cellStyle name="Neutral" xfId="145"/>
    <cellStyle name="Nevtralno 2" xfId="146"/>
    <cellStyle name="Normal 10" xfId="147"/>
    <cellStyle name="Normal 11" xfId="148"/>
    <cellStyle name="Normal 12" xfId="149"/>
    <cellStyle name="Normal 13" xfId="150"/>
    <cellStyle name="Normal 14" xfId="151"/>
    <cellStyle name="Normal 15" xfId="152"/>
    <cellStyle name="Normal 16" xfId="153"/>
    <cellStyle name="Normal 17" xfId="154"/>
    <cellStyle name="Normal 18" xfId="155"/>
    <cellStyle name="Normal 19" xfId="156"/>
    <cellStyle name="normal 2" xfId="2"/>
    <cellStyle name="Normal 2 2" xfId="157"/>
    <cellStyle name="Normal 20" xfId="158"/>
    <cellStyle name="Normal 21" xfId="159"/>
    <cellStyle name="Normal 22" xfId="160"/>
    <cellStyle name="Normal 23" xfId="161"/>
    <cellStyle name="Normal 24" xfId="162"/>
    <cellStyle name="Normal 25" xfId="163"/>
    <cellStyle name="Normal 26" xfId="164"/>
    <cellStyle name="Normal 27" xfId="165"/>
    <cellStyle name="Normal 28" xfId="166"/>
    <cellStyle name="Normal 29" xfId="167"/>
    <cellStyle name="Normal 3" xfId="168"/>
    <cellStyle name="Normal 30" xfId="169"/>
    <cellStyle name="Normal 31" xfId="170"/>
    <cellStyle name="Normal 32" xfId="171"/>
    <cellStyle name="Normal 33" xfId="172"/>
    <cellStyle name="Normal 34" xfId="173"/>
    <cellStyle name="Normal 35" xfId="174"/>
    <cellStyle name="Normal 36" xfId="175"/>
    <cellStyle name="Normal 37" xfId="176"/>
    <cellStyle name="Normal 38" xfId="177"/>
    <cellStyle name="Normal 39" xfId="178"/>
    <cellStyle name="Normal 4" xfId="179"/>
    <cellStyle name="Normal 40" xfId="180"/>
    <cellStyle name="Normal 5" xfId="181"/>
    <cellStyle name="Normal 6" xfId="182"/>
    <cellStyle name="Normal 7" xfId="183"/>
    <cellStyle name="Normal 8" xfId="184"/>
    <cellStyle name="Normal 9" xfId="185"/>
    <cellStyle name="Note" xfId="186"/>
    <cellStyle name="Note 2" xfId="187"/>
    <cellStyle name="Odstotek" xfId="7" builtinId="5"/>
    <cellStyle name="Opomba 2" xfId="188"/>
    <cellStyle name="Opomba 2 2" xfId="217"/>
    <cellStyle name="Opomba 3" xfId="189"/>
    <cellStyle name="Opozorilo 2" xfId="190"/>
    <cellStyle name="Output" xfId="191"/>
    <cellStyle name="Output 2" xfId="192"/>
    <cellStyle name="Pojasnjevalno besedilo 2" xfId="193"/>
    <cellStyle name="Poudarek1 2" xfId="194"/>
    <cellStyle name="Poudarek2 2" xfId="195"/>
    <cellStyle name="Poudarek3 2" xfId="196"/>
    <cellStyle name="Poudarek4 2" xfId="197"/>
    <cellStyle name="Poudarek5 2" xfId="198"/>
    <cellStyle name="Poudarek6 2" xfId="199"/>
    <cellStyle name="Povezana celica 2" xfId="200"/>
    <cellStyle name="Preveri celico 2" xfId="201"/>
    <cellStyle name="Računanje 2" xfId="202"/>
    <cellStyle name="Računanje 2 2" xfId="218"/>
    <cellStyle name="Računanje 3" xfId="203"/>
    <cellStyle name="Slabo 2" xfId="204"/>
    <cellStyle name="Slog 1" xfId="205"/>
    <cellStyle name="Title" xfId="206"/>
    <cellStyle name="Total" xfId="207"/>
    <cellStyle name="Total 2" xfId="208"/>
    <cellStyle name="Vejica 2" xfId="1"/>
    <cellStyle name="Vnos 2" xfId="209"/>
    <cellStyle name="Vnos 2 2" xfId="219"/>
    <cellStyle name="Vnos 3" xfId="210"/>
    <cellStyle name="Vsota 2" xfId="211"/>
    <cellStyle name="Vsota 2 2" xfId="220"/>
    <cellStyle name="Vsota 3" xfId="212"/>
    <cellStyle name="Warning Text" xfId="213"/>
  </cellStyles>
  <dxfs count="0"/>
  <tableStyles count="0" defaultTableStyle="TableStyleMedium2" defaultPivotStyle="PivotStyleLight16"/>
  <colors>
    <mruColors>
      <color rgb="FFFFFFFF"/>
      <color rgb="FFCCCC00"/>
      <color rgb="FFFF99FF"/>
      <color rgb="FFCCFFFF"/>
      <color rgb="FFFF7C80"/>
      <color rgb="FFFFCCFF"/>
      <color rgb="FFFFFFCC"/>
      <color rgb="FFCCECFF"/>
      <color rgb="FFFF66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U27"/>
  <sheetViews>
    <sheetView showGridLines="0" tabSelected="1" zoomScaleNormal="100" zoomScaleSheetLayoutView="100" workbookViewId="0">
      <selection activeCell="E20" sqref="E20"/>
    </sheetView>
  </sheetViews>
  <sheetFormatPr defaultRowHeight="11.25"/>
  <cols>
    <col min="1" max="1" width="6.7109375" style="2" customWidth="1"/>
    <col min="2" max="2" width="25.7109375" style="4" customWidth="1"/>
    <col min="3" max="3" width="9.7109375" style="3" customWidth="1"/>
    <col min="4" max="4" width="15.7109375" style="14" customWidth="1"/>
    <col min="5" max="5" width="16.7109375" style="15" customWidth="1"/>
    <col min="6" max="6" width="27.7109375" style="14" customWidth="1"/>
    <col min="7" max="16384" width="9.140625" style="1"/>
  </cols>
  <sheetData>
    <row r="1" spans="1:21" s="18" customFormat="1" ht="20.100000000000001" customHeight="1">
      <c r="A1" s="64" t="s">
        <v>30</v>
      </c>
      <c r="B1" s="64"/>
      <c r="C1" s="43"/>
      <c r="D1" s="21"/>
      <c r="E1" s="21"/>
    </row>
    <row r="2" spans="1:21" s="18" customFormat="1" ht="20.100000000000001" customHeight="1">
      <c r="A2" s="65"/>
      <c r="B2" s="65"/>
      <c r="C2" s="65"/>
      <c r="D2" s="65"/>
      <c r="E2" s="65"/>
    </row>
    <row r="3" spans="1:21" s="18" customFormat="1" ht="20.100000000000001" customHeight="1">
      <c r="A3" s="64" t="s">
        <v>6</v>
      </c>
      <c r="B3" s="64"/>
      <c r="C3" s="43"/>
      <c r="D3" s="21"/>
      <c r="E3" s="21"/>
    </row>
    <row r="4" spans="1:21" s="18" customFormat="1" ht="20.100000000000001" customHeight="1">
      <c r="A4" s="66"/>
      <c r="B4" s="66"/>
      <c r="C4" s="66"/>
      <c r="D4" s="22"/>
      <c r="E4" s="21"/>
    </row>
    <row r="5" spans="1:21" s="18" customFormat="1" ht="20.100000000000001" customHeight="1">
      <c r="A5" s="66"/>
      <c r="B5" s="66"/>
      <c r="C5" s="66"/>
      <c r="D5" s="22"/>
      <c r="E5" s="21"/>
    </row>
    <row r="6" spans="1:21" s="18" customFormat="1" ht="20.100000000000001" customHeight="1">
      <c r="A6" s="66"/>
      <c r="B6" s="66"/>
      <c r="C6" s="66"/>
      <c r="D6" s="22"/>
      <c r="E6" s="21"/>
    </row>
    <row r="7" spans="1:21" s="9" customFormat="1" ht="90" customHeight="1">
      <c r="A7" s="57" t="s">
        <v>36</v>
      </c>
      <c r="B7" s="57"/>
      <c r="C7" s="57"/>
      <c r="D7" s="57"/>
      <c r="E7" s="57"/>
      <c r="F7" s="57"/>
    </row>
    <row r="8" spans="1:21" s="52" customFormat="1" ht="50.1" customHeight="1">
      <c r="A8" s="31" t="s">
        <v>0</v>
      </c>
      <c r="B8" s="50" t="s">
        <v>9</v>
      </c>
      <c r="C8" s="50" t="s">
        <v>11</v>
      </c>
      <c r="D8" s="50" t="s">
        <v>7</v>
      </c>
      <c r="E8" s="51" t="s">
        <v>12</v>
      </c>
      <c r="F8" s="50" t="s">
        <v>24</v>
      </c>
    </row>
    <row r="9" spans="1:21" s="16" customFormat="1" ht="15" customHeight="1">
      <c r="A9" s="38" t="s">
        <v>1</v>
      </c>
      <c r="B9" s="39" t="s">
        <v>2</v>
      </c>
      <c r="C9" s="39" t="s">
        <v>3</v>
      </c>
      <c r="D9" s="39" t="s">
        <v>4</v>
      </c>
      <c r="E9" s="37" t="s">
        <v>5</v>
      </c>
      <c r="F9" s="39" t="s">
        <v>10</v>
      </c>
    </row>
    <row r="10" spans="1:21" s="8" customFormat="1" ht="30" customHeight="1">
      <c r="A10" s="32" t="s">
        <v>18</v>
      </c>
      <c r="B10" s="33" t="s">
        <v>31</v>
      </c>
      <c r="C10" s="34"/>
      <c r="D10" s="35"/>
      <c r="E10" s="30"/>
      <c r="F10" s="30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s="8" customFormat="1" ht="20.100000000000001" customHeight="1">
      <c r="A11" s="29" t="s">
        <v>15</v>
      </c>
      <c r="B11" s="26" t="s">
        <v>34</v>
      </c>
      <c r="C11" s="27" t="s">
        <v>29</v>
      </c>
      <c r="D11" s="46">
        <v>1428000</v>
      </c>
      <c r="E11" s="47"/>
      <c r="F11" s="28" t="str">
        <f>IF(ISNUMBER(E11)*AND(E11&gt;=0),ROUND(D11*ROUND(E11,5),2),"#VREDN!")</f>
        <v>#VREDN!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s="8" customFormat="1" ht="20.100000000000001" customHeight="1">
      <c r="A12" s="29" t="s">
        <v>20</v>
      </c>
      <c r="B12" s="26" t="s">
        <v>35</v>
      </c>
      <c r="C12" s="27" t="s">
        <v>29</v>
      </c>
      <c r="D12" s="46">
        <v>1138000</v>
      </c>
      <c r="E12" s="47"/>
      <c r="F12" s="28" t="str">
        <f>IF(ISNUMBER(E12)*AND(E12&gt;=0),ROUND(D12*ROUND(E12,5),2),"#VREDN!")</f>
        <v>#VREDN!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s="8" customFormat="1" ht="30" customHeight="1">
      <c r="A13" s="32" t="s">
        <v>19</v>
      </c>
      <c r="B13" s="33" t="s">
        <v>32</v>
      </c>
      <c r="C13" s="34"/>
      <c r="D13" s="35"/>
      <c r="E13" s="30"/>
      <c r="F13" s="30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s="8" customFormat="1" ht="20.100000000000001" customHeight="1">
      <c r="A14" s="29" t="s">
        <v>16</v>
      </c>
      <c r="B14" s="26" t="s">
        <v>34</v>
      </c>
      <c r="C14" s="27" t="s">
        <v>29</v>
      </c>
      <c r="D14" s="46">
        <v>1428000</v>
      </c>
      <c r="E14" s="47"/>
      <c r="F14" s="28" t="str">
        <f>IF(ISNUMBER(E14)*AND(E14&gt;=0),ROUND(D14*ROUND(E14,5),2),"#VREDN!")</f>
        <v>#VREDN!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s="8" customFormat="1" ht="20.100000000000001" customHeight="1">
      <c r="A15" s="29" t="s">
        <v>17</v>
      </c>
      <c r="B15" s="26" t="s">
        <v>35</v>
      </c>
      <c r="C15" s="27" t="s">
        <v>29</v>
      </c>
      <c r="D15" s="46">
        <v>1138000</v>
      </c>
      <c r="E15" s="47"/>
      <c r="F15" s="28" t="str">
        <f>IF(ISNUMBER(E15)*AND(E15&gt;=0),ROUND(D15*ROUND(E15,5),2),"#VREDN!")</f>
        <v>#VREDN!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s="8" customFormat="1" ht="30" customHeight="1">
      <c r="A16" s="32" t="s">
        <v>21</v>
      </c>
      <c r="B16" s="33" t="s">
        <v>33</v>
      </c>
      <c r="C16" s="34"/>
      <c r="D16" s="35"/>
      <c r="E16" s="30"/>
      <c r="F16" s="30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s="8" customFormat="1" ht="20.100000000000001" customHeight="1">
      <c r="A17" s="29" t="s">
        <v>22</v>
      </c>
      <c r="B17" s="26" t="s">
        <v>34</v>
      </c>
      <c r="C17" s="27" t="s">
        <v>29</v>
      </c>
      <c r="D17" s="46">
        <v>1428000</v>
      </c>
      <c r="E17" s="47"/>
      <c r="F17" s="28" t="str">
        <f>IF(ISNUMBER(E17)*AND(E17&gt;=0),ROUND(D17*ROUND(E17,5),2),"#VREDN!")</f>
        <v>#VREDN!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 s="8" customFormat="1" ht="20.100000000000001" customHeight="1">
      <c r="A18" s="29" t="s">
        <v>23</v>
      </c>
      <c r="B18" s="26" t="s">
        <v>35</v>
      </c>
      <c r="C18" s="27" t="s">
        <v>29</v>
      </c>
      <c r="D18" s="46">
        <v>1138000</v>
      </c>
      <c r="E18" s="47"/>
      <c r="F18" s="28" t="str">
        <f>IF(ISNUMBER(E18)*AND(E18&gt;=0),ROUND(D18*ROUND(E18,5),2),"#VREDN!")</f>
        <v>#VREDN!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 ht="20.100000000000001" customHeight="1">
      <c r="A19" s="31"/>
      <c r="B19" s="63" t="s">
        <v>8</v>
      </c>
      <c r="C19" s="63"/>
      <c r="D19" s="63"/>
      <c r="E19" s="63"/>
      <c r="F19" s="36" t="e">
        <f>F11+F12+F14+F15+F17+F18</f>
        <v>#VALUE!</v>
      </c>
    </row>
    <row r="20" spans="1:21" s="18" customFormat="1" ht="20.100000000000001" customHeight="1">
      <c r="A20" s="40"/>
      <c r="B20" s="61" t="s">
        <v>13</v>
      </c>
      <c r="C20" s="62"/>
      <c r="E20" s="41">
        <v>0.22</v>
      </c>
      <c r="F20" s="42" t="e">
        <f>IF(ISNUMBER(E20)*AND(E20&gt;=0),ROUND(F19*ROUND(E20,4),2),"#VREDN!")</f>
        <v>#VALUE!</v>
      </c>
    </row>
    <row r="21" spans="1:21" s="18" customFormat="1" ht="20.100000000000001" customHeight="1">
      <c r="A21" s="48"/>
      <c r="B21" s="58" t="s">
        <v>14</v>
      </c>
      <c r="C21" s="59"/>
      <c r="D21" s="59"/>
      <c r="E21" s="60"/>
      <c r="F21" s="49" t="e">
        <f>F19+F20</f>
        <v>#VALUE!</v>
      </c>
    </row>
    <row r="22" spans="1:21" s="18" customFormat="1" ht="15" customHeight="1">
      <c r="A22" s="23"/>
      <c r="B22" s="24"/>
      <c r="C22" s="24"/>
      <c r="D22" s="24"/>
      <c r="E22" s="25"/>
    </row>
    <row r="23" spans="1:21" s="20" customFormat="1" ht="15" customHeight="1">
      <c r="A23" s="53" t="s">
        <v>25</v>
      </c>
      <c r="B23" s="53"/>
      <c r="C23" s="53"/>
      <c r="E23" s="53" t="s">
        <v>28</v>
      </c>
      <c r="F23" s="53"/>
      <c r="H23" s="45"/>
      <c r="I23" s="45"/>
      <c r="J23" s="19"/>
      <c r="K23" s="19"/>
      <c r="L23" s="19"/>
      <c r="M23" s="19"/>
    </row>
    <row r="24" spans="1:21" s="20" customFormat="1" ht="20.100000000000001" customHeight="1">
      <c r="A24" s="56"/>
      <c r="B24" s="56"/>
      <c r="C24" s="56"/>
      <c r="E24" s="54"/>
      <c r="F24" s="54"/>
      <c r="H24" s="44"/>
      <c r="I24" s="44"/>
      <c r="J24" s="19"/>
      <c r="K24" s="19"/>
      <c r="L24" s="19"/>
      <c r="M24" s="19"/>
    </row>
    <row r="25" spans="1:21" s="20" customFormat="1" ht="15" customHeight="1">
      <c r="A25" s="55" t="s">
        <v>26</v>
      </c>
      <c r="B25" s="55"/>
      <c r="C25" s="55"/>
      <c r="E25" s="55" t="s">
        <v>27</v>
      </c>
      <c r="F25" s="55"/>
      <c r="H25" s="44"/>
      <c r="I25" s="44"/>
      <c r="J25" s="19"/>
      <c r="K25" s="19"/>
      <c r="L25" s="19"/>
      <c r="M25" s="19"/>
    </row>
    <row r="26" spans="1:21" s="20" customFormat="1" ht="20.100000000000001" customHeight="1">
      <c r="A26" s="56"/>
      <c r="B26" s="56"/>
      <c r="C26" s="56"/>
      <c r="E26" s="54"/>
      <c r="F26" s="54"/>
      <c r="H26" s="44"/>
      <c r="I26" s="44"/>
      <c r="J26" s="19"/>
      <c r="K26" s="19"/>
      <c r="L26" s="19"/>
      <c r="M26" s="19"/>
    </row>
    <row r="27" spans="1:21" s="5" customFormat="1" ht="15" customHeight="1">
      <c r="A27" s="6"/>
      <c r="B27" s="10"/>
      <c r="C27" s="7"/>
      <c r="D27" s="13"/>
      <c r="E27" s="11"/>
      <c r="F27" s="12"/>
    </row>
  </sheetData>
  <sheetProtection algorithmName="SHA-512" hashValue="D+tHGxgqGD9aywXUjFErnmDAoaYSn63O87nQs6aZBtBcifV+l1Q1X6sfR4A524CdH9heOC8RrFEBIpaH8UXYig==" saltValue="r/JqkP694z0VuOmBcvQ60g==" spinCount="100000" sheet="1" selectLockedCells="1"/>
  <mergeCells count="18">
    <mergeCell ref="A7:F7"/>
    <mergeCell ref="B21:E21"/>
    <mergeCell ref="B20:C20"/>
    <mergeCell ref="B19:E19"/>
    <mergeCell ref="A1:B1"/>
    <mergeCell ref="A2:E2"/>
    <mergeCell ref="A3:B3"/>
    <mergeCell ref="A4:C4"/>
    <mergeCell ref="A5:C5"/>
    <mergeCell ref="A6:C6"/>
    <mergeCell ref="E23:F23"/>
    <mergeCell ref="E24:F24"/>
    <mergeCell ref="E25:F25"/>
    <mergeCell ref="E26:F26"/>
    <mergeCell ref="A24:C24"/>
    <mergeCell ref="A26:C26"/>
    <mergeCell ref="A23:C23"/>
    <mergeCell ref="A25:C25"/>
  </mergeCells>
  <pageMargins left="0.70866141732283472" right="0.51181102362204722" top="0.74803149606299213" bottom="0.55118110236220474" header="0.31496062992125984" footer="0.31496062992125984"/>
  <pageSetup paperSize="9" scale="88" orientation="portrait" horizontalDpi="300" verticalDpi="300" r:id="rId1"/>
  <headerFooter>
    <oddFooter xml:space="preserve">&amp;C&amp;"Verdana,Navadno"&amp;8 430-11/2023 – Dobava električne energije (z deležem električne energije iz obnovljivih virov energije ali soproizvodnje električne energije z visokim izkoristkom) in zemeljskega plina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1. ELEKTRIČNA ENERGIJA</vt:lpstr>
      <vt:lpstr>'1. ELEKTRIČNA ENERGIJA'!Področje_tiskanja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Polanc Nataša</cp:lastModifiedBy>
  <cp:lastPrinted>2023-08-04T12:19:26Z</cp:lastPrinted>
  <dcterms:created xsi:type="dcterms:W3CDTF">2021-03-01T12:48:39Z</dcterms:created>
  <dcterms:modified xsi:type="dcterms:W3CDTF">2023-08-07T11:06:45Z</dcterms:modified>
</cp:coreProperties>
</file>